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All " sheetId="1" r:id="rId1"/>
    <sheet name="Sheet1" sheetId="2" r:id="rId2"/>
  </sheets>
  <definedNames>
    <definedName name="_xlnm.Print_Area" localSheetId="0">'All '!$A$1:$F$47</definedName>
    <definedName name="_xlnm.Print_Titles" localSheetId="0">'All '!$5:$7</definedName>
  </definedNames>
  <calcPr calcId="124519"/>
</workbook>
</file>

<file path=xl/calcChain.xml><?xml version="1.0" encoding="utf-8"?>
<calcChain xmlns="http://schemas.openxmlformats.org/spreadsheetml/2006/main">
  <c r="F40" i="1"/>
  <c r="F31"/>
  <c r="F36"/>
  <c r="F35"/>
  <c r="F37"/>
  <c r="F34" l="1"/>
  <c r="F33"/>
  <c r="F32"/>
  <c r="F30"/>
  <c r="F29"/>
  <c r="F28"/>
  <c r="F27"/>
  <c r="F26"/>
  <c r="F25"/>
  <c r="F24"/>
  <c r="F23"/>
  <c r="F22"/>
  <c r="F21"/>
  <c r="F20"/>
  <c r="F19"/>
  <c r="F18"/>
  <c r="F17"/>
  <c r="F16"/>
  <c r="F15"/>
  <c r="F14"/>
  <c r="F13"/>
  <c r="F12"/>
  <c r="F11"/>
  <c r="F10"/>
  <c r="F9"/>
  <c r="F8"/>
  <c r="F38" l="1"/>
  <c r="F39" s="1"/>
  <c r="F41" s="1"/>
  <c r="F42" s="1"/>
</calcChain>
</file>

<file path=xl/sharedStrings.xml><?xml version="1.0" encoding="utf-8"?>
<sst xmlns="http://schemas.openxmlformats.org/spreadsheetml/2006/main" count="76" uniqueCount="50">
  <si>
    <t>Unit</t>
  </si>
  <si>
    <t>Item No.</t>
  </si>
  <si>
    <t>Quantites of Estimation</t>
  </si>
  <si>
    <t>S C H E D U L E - B</t>
  </si>
  <si>
    <t>Rate</t>
  </si>
  <si>
    <t>Amount</t>
  </si>
  <si>
    <t>Name of Division : Executive Engineer, KNNL, No.5 Canal Division, Yermaru Camp.</t>
  </si>
  <si>
    <t xml:space="preserve">Grand Total </t>
  </si>
  <si>
    <t>AS PER ESTIMATE</t>
  </si>
  <si>
    <t>GST  18%</t>
  </si>
  <si>
    <t>Name of Sub Division : Asst.Executive Engineer, KNNL,  RDS Sub Division, Gillesguru Camp.</t>
  </si>
  <si>
    <t>Total Rs.</t>
  </si>
  <si>
    <t>Description of category of worker to be Execute</t>
  </si>
  <si>
    <t>Cum</t>
  </si>
  <si>
    <t>Add : 18% GST</t>
  </si>
  <si>
    <t>Sub Total :</t>
  </si>
  <si>
    <t>Sqm</t>
  </si>
  <si>
    <t>Name of work: Removal of jungle and silt in distributaries 5,6 and 7 (Selected reaches) of RDS main canal and construction of gauge room at Distributary 6 of Tq Dist Raichur  KNNL/2025-26/IW/WORK_INDENT4171</t>
  </si>
  <si>
    <t>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 as per the direction of Engineer-in-charge of work.</t>
  </si>
  <si>
    <t>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</si>
  <si>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Using 40 mm nominal size graded crushed coarse aggregates. as per the direction of Engineer-in-charge of work.</t>
  </si>
  <si>
    <t>Providing Size Stone masonry with hard stone in foundation &amp; plinth with Cement mortar 1:6 (1 cement : 6 coarse sand). as per the direction of Engineer-in-charge of work.</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</si>
  <si>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(Excluding Steel &amp; Formwork). M20 Design Mix Using 20 mm nominal size graded crushed coarse aggregates. as per the direction of Engineer-in-charge of work.</t>
  </si>
  <si>
    <t>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M20 Design Mix Using 20 mm nominal size graded crushed coarse aggregates. as per the direction of Engineer-in-charge of work.</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</si>
  <si>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M20 Design Mix Using 20 mm nominal size graded crushed coarse aggregates. as per the direction of Engineer-in-charge of work.</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</si>
  <si>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Using 20 mm nominal size graded crushed coarse aggregates. as per the direction of Engineer-in-charge of work.</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</si>
  <si>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 Buildings. as per the direction of Engineer-in-charge of work.</t>
  </si>
  <si>
    <t>Tonne</t>
  </si>
  <si>
    <t>As per recommendation of technical working group, rates for formwork shall be added on percentage basis to the finished concrete item rate as per (PWD Common SR 2023-24 Vol-I Page No-111 Addendum Item No 02) RCC Footing Centering. As per the direction of Engineer-IniCharge of work.</t>
  </si>
  <si>
    <t>As per recommendation of technical working group, rates for formwork shall be added on percentage basis to the finished concrete item rate as per (PWD Common SR 2023-24 Vol-I Page No-111 Addendum Item No 02) RCC Column Upto Wall Bottom Centering. As per the direction of Engineer-IniCharge of work.</t>
  </si>
  <si>
    <t>As per recommendation of technical working group, rates for formwork shall be added on percentage basis to the finished concrete item rate as per (PWD Common SR 2023-24 Vol-I Page No-111 Addendum Item No 02) RCC Plinth beam Centering. As per the direction of Engineer-IniCharge of work.</t>
  </si>
  <si>
    <t>As per recommendation of technical working group, rates for formwork shall be added on percentage basis to the finished concrete item rate as per (PWD Common SR 2023-24 Vol-I Page No-111 Addendum Item No 02) RCC Column above plith beam Centering. As per the direction of Engineer-IniCharge of work.</t>
  </si>
  <si>
    <t>As per recommendation of technical working group, rates for formwork shall be added on percentage basis to the finished concrete item rate as per (PWD Common SR 2023-24 Vol-I Page No-111 Addendum Item No 02) RCC Column Lintel Centering. As per the direction of Engineer-IniCharge of work.</t>
  </si>
  <si>
    <t>As per recommendation of technical working group, rates for formwork shall be added on percentage basis to the finished concrete item rate as per (PWD Common SR 2023-24 Vol-I Page No-111 Addendum Item No 02) RCC Roof beam Centering. As per the direction of Engineer-IniCharge of work.</t>
  </si>
  <si>
    <t>As per recommendation of technical working group, rates for formwork shall be added on percentage basis to the finished concrete item rate as per (PWD Common SR 2023-24 Vol-I Page No-111 Addendum Item No 02) RCC Roof Slab Centering. As per the direction of Engineer-IniCharge of work.</t>
  </si>
  <si>
    <t>Providing Brick work with common burnt clay Non Modular bricks 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as per the direction of engineer incharge of work</t>
  </si>
  <si>
    <t>Providing 12 mm cement plaster with cement mortar 1:6 (1 cement: 6 fine sand) including rounding off corners wherever required smooth rendering, providing and removing scaffolding, including cost of materials, labour, curing complete as per specifications and as per directions of Engineer-in-charge of work.</t>
  </si>
  <si>
    <t>Providing 12 mm cement plaster with cement mortar 1:4 (1 cement: 4 fine sand) to brick masonry including rounding off corners wherever required smooth rendering, providing and removing scaffolding, including cost of materials, labour, curing complete as per specifications and as per directions of Engineer-in-charge.</t>
  </si>
  <si>
    <t>Providing 20 mm cement plaster of mix :1:6 (1 cement: 6 fine sand) to  brick/stone masonry including rounding off corners wherever required  smooth rendering, providing and removing scaffolding, including cost of  materials, labour, curing complete as per specifications and as per direc tions of Engineer-in-charge. and as per  directions of Engineer-in-charge.</t>
  </si>
  <si>
    <t>Providing and applying white cement based putty of average thickness 1 mm, of approved brand and manufacturer, over the plastered wall surface to prepare the surface even and smooth complete as per specifications  and as per directions of Engineer-in-charge and as per directions of Engineer-in-charge of work.</t>
  </si>
  <si>
    <t>Distempering with dry distemper of approved brand and manufacture (two coats) of required shade on new work, over and including water thinnable priming coat to give an even shade after thoroughly brooming the surface to remove all dirt, dust, mortar drops and foreign matter including preparing the surface even and sand paper smooth, cost of materials, labour complete as per specifications and as per directions of Engineer-in-charge.</t>
  </si>
  <si>
    <t>Flooring with 25mm thick polished tandur blue stone slabs using cement mortar 1:6, 25mm thick over existing cement concrete bed or top of roof laid to line and level and jointed with cement slurry mixed with pigment to match the shade of the slab, , including cost of materials, labour, curing, polishing complete as per specifications., complete and as per directions of Engineer-in-charge of Work.</t>
  </si>
  <si>
    <t>Providing and fixing M.S. grills of required pattern in frames of windows etc. with M.S. flats, square or round bars etc. including priming coat with approved steel primer all complete. Fixed to steel windows by welding.  as per directions of Engineer-in-charge of Work.</t>
  </si>
  <si>
    <t>Kg</t>
  </si>
  <si>
    <t>Providing and fixing 1mm thick M.S. sheet door with frame of 40x40x6 mm angle iron and 3 mm M.S. gusset plates at the junctions and corners, all necessary fittings complete, including applying a priming coat of approved steel primer. Using flats 30x6mm for diagonal braces and central cross piece including cost of materials, labour, usage charges of machinery complete as per specifications and as per directions of the Engineer-in-Charge.. and As per the direction of Engineer- in-charge of Work.</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</si>
  <si>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thickness.(ii) By Mechanical Means using Dozer(a)a In area of light jungle</t>
  </si>
  <si>
    <t>100m2</t>
  </si>
  <si>
    <t>De-silting of Feeder Channel/Canal in dry condition by excavating the deposited bed material and disposing off the same by stacking/ formation of Embankment or as directed including cost of all machinery, labour &amp; all necessary works as directed and complete as per specification.</t>
  </si>
  <si>
    <t>cum</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</si>
  <si>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thickness.(ii) By Mechanical Means using Dozer(b)In area of thorny jungle</t>
  </si>
</sst>
</file>

<file path=xl/styles.xml><?xml version="1.0" encoding="utf-8"?>
<styleSheet xmlns="http://schemas.openxmlformats.org/spreadsheetml/2006/main">
  <numFmts count="1">
    <numFmt numFmtId="164" formatCode="0.000"/>
  </numFmts>
  <fonts count="14">
    <font>
      <sz val="11"/>
      <color theme="1"/>
      <name val="Calibri"/>
      <family val="2"/>
      <scheme val="minor"/>
    </font>
    <font>
      <b/>
      <sz val="12"/>
      <color theme="1"/>
      <name val="Times New Roman"/>
      <family val="1"/>
    </font>
    <font>
      <b/>
      <u/>
      <sz val="12"/>
      <color theme="1"/>
      <name val="Times New Roman"/>
      <family val="1"/>
    </font>
    <font>
      <b/>
      <sz val="10"/>
      <name val="Times New Roman"/>
      <family val="1"/>
    </font>
    <font>
      <sz val="12"/>
      <name val="Times New Roman"/>
      <family val="1"/>
    </font>
    <font>
      <b/>
      <sz val="11"/>
      <color theme="1"/>
      <name val="Times New Roman"/>
      <family val="1"/>
    </font>
    <font>
      <sz val="11"/>
      <color theme="1"/>
      <name val="Times New Roman"/>
      <family val="1"/>
    </font>
    <font>
      <b/>
      <sz val="9"/>
      <color theme="1"/>
      <name val="Times New Roman"/>
      <family val="1"/>
    </font>
    <font>
      <b/>
      <sz val="12"/>
      <color theme="1"/>
      <name val="Calibri"/>
      <family val="2"/>
      <scheme val="minor"/>
    </font>
    <font>
      <sz val="11"/>
      <name val="Calibri"/>
      <family val="2"/>
      <scheme val="minor"/>
    </font>
    <font>
      <sz val="11"/>
      <name val="Times New Roman"/>
      <family val="1"/>
    </font>
    <font>
      <sz val="11.5"/>
      <color theme="1"/>
      <name val="Times New Roman"/>
      <family val="1"/>
    </font>
    <font>
      <b/>
      <sz val="11.5"/>
      <color theme="1"/>
      <name val="Times New Roman"/>
      <family val="1"/>
    </font>
    <font>
      <b/>
      <sz val="1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0" fillId="0" borderId="1" xfId="0" applyBorder="1"/>
    <xf numFmtId="2" fontId="8" fillId="0" borderId="1" xfId="0" applyNumberFormat="1" applyFont="1" applyBorder="1" applyAlignment="1">
      <alignment horizontal="right" vertical="center"/>
    </xf>
    <xf numFmtId="0" fontId="5" fillId="0" borderId="1" xfId="0" applyFont="1" applyBorder="1" applyAlignment="1">
      <alignment horizontal="right" vertical="center" wrapText="1"/>
    </xf>
    <xf numFmtId="0" fontId="5" fillId="0" borderId="3" xfId="0" applyFont="1" applyBorder="1" applyAlignment="1">
      <alignment vertical="center" wrapText="1"/>
    </xf>
    <xf numFmtId="0" fontId="3" fillId="0" borderId="1" xfId="0" applyFont="1" applyBorder="1" applyAlignment="1">
      <alignment horizontal="center" vertical="center"/>
    </xf>
    <xf numFmtId="0" fontId="0" fillId="0" borderId="0" xfId="0" applyAlignment="1">
      <alignment horizontal="center"/>
    </xf>
    <xf numFmtId="2" fontId="0" fillId="0" borderId="0" xfId="0" applyNumberFormat="1"/>
    <xf numFmtId="0" fontId="9" fillId="0" borderId="0" xfId="0" applyFont="1" applyAlignment="1"/>
    <xf numFmtId="0" fontId="10" fillId="0" borderId="1" xfId="0" applyFont="1" applyBorder="1" applyAlignment="1">
      <alignment horizontal="center" vertical="center" wrapText="1"/>
    </xf>
    <xf numFmtId="0" fontId="11" fillId="0" borderId="1" xfId="0" applyFont="1" applyBorder="1" applyAlignment="1">
      <alignment horizontal="justify" vertical="top" wrapText="1"/>
    </xf>
    <xf numFmtId="2" fontId="0"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xf>
    <xf numFmtId="0" fontId="10" fillId="0" borderId="3" xfId="0" applyFont="1" applyBorder="1" applyAlignment="1">
      <alignment horizontal="center" vertical="center" wrapText="1"/>
    </xf>
    <xf numFmtId="164" fontId="0" fillId="0" borderId="3" xfId="0" applyNumberFormat="1" applyFont="1" applyBorder="1" applyAlignment="1">
      <alignment horizontal="center" vertical="center" wrapText="1"/>
    </xf>
    <xf numFmtId="0" fontId="12" fillId="0" borderId="1" xfId="0" applyFont="1" applyBorder="1" applyAlignment="1">
      <alignment horizontal="right" vertical="center" wrapText="1"/>
    </xf>
    <xf numFmtId="2" fontId="13" fillId="0" borderId="1" xfId="0" applyNumberFormat="1" applyFont="1" applyBorder="1" applyAlignment="1">
      <alignment horizontal="center" vertical="center" wrapText="1"/>
    </xf>
    <xf numFmtId="2" fontId="0" fillId="0" borderId="3"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7"/>
  <sheetViews>
    <sheetView tabSelected="1" topLeftCell="A37" workbookViewId="0">
      <selection activeCell="B54" sqref="B54"/>
    </sheetView>
  </sheetViews>
  <sheetFormatPr defaultRowHeight="15"/>
  <cols>
    <col min="1" max="1" width="5.42578125" customWidth="1"/>
    <col min="2" max="2" width="102.42578125" customWidth="1"/>
    <col min="3" max="3" width="6.7109375" customWidth="1"/>
    <col min="4" max="4" width="11" customWidth="1"/>
    <col min="5" max="5" width="12.28515625" customWidth="1"/>
    <col min="6" max="6" width="18.140625" customWidth="1"/>
    <col min="7" max="7" width="11.28515625" customWidth="1"/>
    <col min="8" max="8" width="34.28515625" customWidth="1"/>
    <col min="9" max="9" width="11" customWidth="1"/>
  </cols>
  <sheetData>
    <row r="1" spans="1:6" ht="18" customHeight="1">
      <c r="A1" s="25" t="s">
        <v>3</v>
      </c>
      <c r="B1" s="25"/>
      <c r="C1" s="25"/>
      <c r="D1" s="25"/>
      <c r="E1" s="25"/>
      <c r="F1" s="25"/>
    </row>
    <row r="2" spans="1:6" ht="29.25" customHeight="1">
      <c r="A2" s="28" t="s">
        <v>17</v>
      </c>
      <c r="B2" s="29"/>
      <c r="C2" s="29"/>
      <c r="D2" s="29"/>
      <c r="E2" s="29"/>
      <c r="F2" s="29"/>
    </row>
    <row r="3" spans="1:6" ht="17.25" customHeight="1">
      <c r="A3" s="28" t="s">
        <v>6</v>
      </c>
      <c r="B3" s="28"/>
      <c r="C3" s="28"/>
      <c r="D3" s="28"/>
      <c r="E3" s="28"/>
      <c r="F3" s="28"/>
    </row>
    <row r="4" spans="1:6" ht="19.5" customHeight="1">
      <c r="A4" s="28" t="s">
        <v>10</v>
      </c>
      <c r="B4" s="28"/>
      <c r="C4" s="28"/>
      <c r="D4" s="28"/>
      <c r="E4" s="28"/>
      <c r="F4" s="28"/>
    </row>
    <row r="5" spans="1:6" ht="15.75" customHeight="1">
      <c r="A5" s="26" t="s">
        <v>1</v>
      </c>
      <c r="B5" s="26" t="s">
        <v>12</v>
      </c>
      <c r="C5" s="27" t="s">
        <v>0</v>
      </c>
      <c r="D5" s="26" t="s">
        <v>2</v>
      </c>
      <c r="E5" s="30" t="s">
        <v>8</v>
      </c>
      <c r="F5" s="31"/>
    </row>
    <row r="6" spans="1:6" ht="33" customHeight="1">
      <c r="A6" s="26"/>
      <c r="B6" s="26"/>
      <c r="C6" s="27"/>
      <c r="D6" s="26"/>
      <c r="E6" s="5" t="s">
        <v>4</v>
      </c>
      <c r="F6" s="5" t="s">
        <v>5</v>
      </c>
    </row>
    <row r="7" spans="1:6" ht="14.25" customHeight="1">
      <c r="A7" s="1">
        <v>1</v>
      </c>
      <c r="B7" s="1">
        <v>2</v>
      </c>
      <c r="C7" s="6">
        <v>3</v>
      </c>
      <c r="D7" s="1">
        <v>4</v>
      </c>
      <c r="E7" s="4">
        <v>5</v>
      </c>
      <c r="F7" s="11">
        <v>6</v>
      </c>
    </row>
    <row r="8" spans="1:6" ht="58.5" customHeight="1">
      <c r="A8" s="2">
        <v>1</v>
      </c>
      <c r="B8" s="16" t="s">
        <v>18</v>
      </c>
      <c r="C8" s="15" t="s">
        <v>13</v>
      </c>
      <c r="D8" s="17">
        <v>27.66</v>
      </c>
      <c r="E8" s="17">
        <v>107.1</v>
      </c>
      <c r="F8" s="18">
        <f>(D8*E8)</f>
        <v>2962.386</v>
      </c>
    </row>
    <row r="9" spans="1:6" ht="58.5" customHeight="1">
      <c r="A9" s="2">
        <v>2</v>
      </c>
      <c r="B9" s="16" t="s">
        <v>19</v>
      </c>
      <c r="C9" s="15" t="s">
        <v>13</v>
      </c>
      <c r="D9" s="24">
        <v>25.71</v>
      </c>
      <c r="E9" s="17">
        <v>474</v>
      </c>
      <c r="F9" s="18">
        <f t="shared" ref="F9:F37" si="0">(D9*E9)</f>
        <v>12186.54</v>
      </c>
    </row>
    <row r="10" spans="1:6" ht="93" customHeight="1">
      <c r="A10" s="2">
        <v>3</v>
      </c>
      <c r="B10" s="16" t="s">
        <v>20</v>
      </c>
      <c r="C10" s="15" t="s">
        <v>13</v>
      </c>
      <c r="D10" s="24">
        <v>4.68</v>
      </c>
      <c r="E10" s="17">
        <v>6213.9</v>
      </c>
      <c r="F10" s="18">
        <f t="shared" si="0"/>
        <v>29081.051999999996</v>
      </c>
    </row>
    <row r="11" spans="1:6" ht="34.5" customHeight="1">
      <c r="A11" s="2">
        <v>4</v>
      </c>
      <c r="B11" s="16" t="s">
        <v>21</v>
      </c>
      <c r="C11" s="15" t="s">
        <v>13</v>
      </c>
      <c r="D11" s="24">
        <v>7.57</v>
      </c>
      <c r="E11" s="17">
        <v>6682.2</v>
      </c>
      <c r="F11" s="18">
        <f t="shared" si="0"/>
        <v>50584.254000000001</v>
      </c>
    </row>
    <row r="12" spans="1:6" ht="90">
      <c r="A12" s="2">
        <v>5</v>
      </c>
      <c r="B12" s="16" t="s">
        <v>22</v>
      </c>
      <c r="C12" s="15" t="s">
        <v>13</v>
      </c>
      <c r="D12" s="24">
        <v>2.6</v>
      </c>
      <c r="E12" s="17">
        <v>6493.2</v>
      </c>
      <c r="F12" s="18">
        <f t="shared" si="0"/>
        <v>16882.32</v>
      </c>
    </row>
    <row r="13" spans="1:6" ht="93.75" customHeight="1">
      <c r="A13" s="2">
        <v>6</v>
      </c>
      <c r="B13" s="16" t="s">
        <v>23</v>
      </c>
      <c r="C13" s="15" t="s">
        <v>13</v>
      </c>
      <c r="D13" s="24">
        <v>1.03</v>
      </c>
      <c r="E13" s="17">
        <v>6532.05</v>
      </c>
      <c r="F13" s="18">
        <f t="shared" si="0"/>
        <v>6728.0115000000005</v>
      </c>
    </row>
    <row r="14" spans="1:6" ht="105">
      <c r="A14" s="2">
        <v>7</v>
      </c>
      <c r="B14" s="16" t="s">
        <v>24</v>
      </c>
      <c r="C14" s="15" t="s">
        <v>13</v>
      </c>
      <c r="D14" s="24">
        <v>6.19</v>
      </c>
      <c r="E14" s="17">
        <v>6853.35</v>
      </c>
      <c r="F14" s="18">
        <f t="shared" si="0"/>
        <v>42422.236500000006</v>
      </c>
    </row>
    <row r="15" spans="1:6" ht="90">
      <c r="A15" s="2">
        <v>8</v>
      </c>
      <c r="B15" s="16" t="s">
        <v>25</v>
      </c>
      <c r="C15" s="15" t="s">
        <v>13</v>
      </c>
      <c r="D15" s="24">
        <v>2.0099999999999998</v>
      </c>
      <c r="E15" s="17">
        <v>6454.35</v>
      </c>
      <c r="F15" s="18">
        <f t="shared" si="0"/>
        <v>12973.243499999999</v>
      </c>
    </row>
    <row r="16" spans="1:6" ht="58.5" customHeight="1">
      <c r="A16" s="2">
        <v>9</v>
      </c>
      <c r="B16" s="16" t="s">
        <v>26</v>
      </c>
      <c r="C16" s="15" t="s">
        <v>27</v>
      </c>
      <c r="D16" s="24">
        <v>0.85</v>
      </c>
      <c r="E16" s="17">
        <v>84204.75</v>
      </c>
      <c r="F16" s="18">
        <f t="shared" si="0"/>
        <v>71574.037499999991</v>
      </c>
    </row>
    <row r="17" spans="1:6" ht="45" customHeight="1">
      <c r="A17" s="2">
        <v>10</v>
      </c>
      <c r="B17" s="16" t="s">
        <v>28</v>
      </c>
      <c r="C17" s="15" t="s">
        <v>13</v>
      </c>
      <c r="D17" s="24">
        <v>1.73</v>
      </c>
      <c r="E17" s="17">
        <v>519.45600000000002</v>
      </c>
      <c r="F17" s="18">
        <f t="shared" si="0"/>
        <v>898.65888000000007</v>
      </c>
    </row>
    <row r="18" spans="1:6" ht="47.25" customHeight="1">
      <c r="A18" s="2">
        <v>11</v>
      </c>
      <c r="B18" s="16" t="s">
        <v>29</v>
      </c>
      <c r="C18" s="15" t="s">
        <v>13</v>
      </c>
      <c r="D18" s="24">
        <v>0.87</v>
      </c>
      <c r="E18" s="17">
        <v>519.45600000000002</v>
      </c>
      <c r="F18" s="18">
        <f t="shared" si="0"/>
        <v>451.92671999999999</v>
      </c>
    </row>
    <row r="19" spans="1:6" ht="45" customHeight="1">
      <c r="A19" s="2">
        <v>12</v>
      </c>
      <c r="B19" s="16" t="s">
        <v>30</v>
      </c>
      <c r="C19" s="15" t="s">
        <v>13</v>
      </c>
      <c r="D19" s="24">
        <v>1.03</v>
      </c>
      <c r="E19" s="17">
        <v>3266.0250000000001</v>
      </c>
      <c r="F19" s="18">
        <f t="shared" si="0"/>
        <v>3364.0057500000003</v>
      </c>
    </row>
    <row r="20" spans="1:6" ht="48" customHeight="1">
      <c r="A20" s="2">
        <v>13</v>
      </c>
      <c r="B20" s="16" t="s">
        <v>31</v>
      </c>
      <c r="C20" s="15" t="s">
        <v>13</v>
      </c>
      <c r="D20" s="24">
        <v>1.1200000000000001</v>
      </c>
      <c r="E20" s="17">
        <v>4797.3449999999993</v>
      </c>
      <c r="F20" s="18">
        <f t="shared" si="0"/>
        <v>5373.0263999999997</v>
      </c>
    </row>
    <row r="21" spans="1:6" ht="49.5" customHeight="1">
      <c r="A21" s="2">
        <v>14</v>
      </c>
      <c r="B21" s="16" t="s">
        <v>32</v>
      </c>
      <c r="C21" s="15" t="s">
        <v>13</v>
      </c>
      <c r="D21" s="24">
        <v>0.51</v>
      </c>
      <c r="E21" s="17">
        <v>4112.01</v>
      </c>
      <c r="F21" s="18">
        <f t="shared" si="0"/>
        <v>2097.1251000000002</v>
      </c>
    </row>
    <row r="22" spans="1:6" ht="47.25" customHeight="1">
      <c r="A22" s="2">
        <v>15</v>
      </c>
      <c r="B22" s="16" t="s">
        <v>33</v>
      </c>
      <c r="C22" s="15" t="s">
        <v>13</v>
      </c>
      <c r="D22" s="24">
        <v>1.03</v>
      </c>
      <c r="E22" s="17">
        <v>4112.01</v>
      </c>
      <c r="F22" s="18">
        <f t="shared" si="0"/>
        <v>4235.3703000000005</v>
      </c>
    </row>
    <row r="23" spans="1:6" ht="48" customHeight="1">
      <c r="A23" s="2">
        <v>16</v>
      </c>
      <c r="B23" s="16" t="s">
        <v>34</v>
      </c>
      <c r="C23" s="15" t="s">
        <v>13</v>
      </c>
      <c r="D23" s="24">
        <v>3.22</v>
      </c>
      <c r="E23" s="17">
        <v>3426.6750000000002</v>
      </c>
      <c r="F23" s="18">
        <f t="shared" si="0"/>
        <v>11033.893500000002</v>
      </c>
    </row>
    <row r="24" spans="1:6" ht="48" customHeight="1">
      <c r="A24" s="2">
        <v>17</v>
      </c>
      <c r="B24" s="16" t="s">
        <v>34</v>
      </c>
      <c r="C24" s="15" t="s">
        <v>13</v>
      </c>
      <c r="D24" s="24">
        <v>0.3</v>
      </c>
      <c r="E24" s="17">
        <v>3084.0075000000002</v>
      </c>
      <c r="F24" s="18">
        <f t="shared" si="0"/>
        <v>925.20225000000005</v>
      </c>
    </row>
    <row r="25" spans="1:6" ht="58.5" customHeight="1">
      <c r="A25" s="2">
        <v>18</v>
      </c>
      <c r="B25" s="16" t="s">
        <v>35</v>
      </c>
      <c r="C25" s="15" t="s">
        <v>13</v>
      </c>
      <c r="D25" s="24">
        <v>7.12</v>
      </c>
      <c r="E25" s="17">
        <v>8345.4</v>
      </c>
      <c r="F25" s="18">
        <f t="shared" si="0"/>
        <v>59419.248</v>
      </c>
    </row>
    <row r="26" spans="1:6" ht="45" customHeight="1">
      <c r="A26" s="2">
        <v>19</v>
      </c>
      <c r="B26" s="16" t="s">
        <v>36</v>
      </c>
      <c r="C26" s="15" t="s">
        <v>16</v>
      </c>
      <c r="D26" s="24">
        <v>41.02</v>
      </c>
      <c r="E26" s="17">
        <v>252</v>
      </c>
      <c r="F26" s="18">
        <f t="shared" si="0"/>
        <v>10337.040000000001</v>
      </c>
    </row>
    <row r="27" spans="1:6" ht="48.75" customHeight="1">
      <c r="A27" s="2">
        <v>20</v>
      </c>
      <c r="B27" s="16" t="s">
        <v>37</v>
      </c>
      <c r="C27" s="15" t="s">
        <v>16</v>
      </c>
      <c r="D27" s="24">
        <v>18.5</v>
      </c>
      <c r="E27" s="17">
        <v>265.64999999999998</v>
      </c>
      <c r="F27" s="18">
        <f t="shared" si="0"/>
        <v>4914.5249999999996</v>
      </c>
    </row>
    <row r="28" spans="1:6" ht="46.5" customHeight="1">
      <c r="A28" s="2">
        <v>21</v>
      </c>
      <c r="B28" s="16" t="s">
        <v>38</v>
      </c>
      <c r="C28" s="15" t="s">
        <v>16</v>
      </c>
      <c r="D28" s="24">
        <v>68.02</v>
      </c>
      <c r="E28" s="17">
        <v>347.55</v>
      </c>
      <c r="F28" s="18">
        <f t="shared" si="0"/>
        <v>23640.350999999999</v>
      </c>
    </row>
    <row r="29" spans="1:6" ht="48.75" customHeight="1">
      <c r="A29" s="2">
        <v>22</v>
      </c>
      <c r="B29" s="16" t="s">
        <v>39</v>
      </c>
      <c r="C29" s="15" t="s">
        <v>16</v>
      </c>
      <c r="D29" s="24">
        <v>53.27</v>
      </c>
      <c r="E29" s="17">
        <v>105</v>
      </c>
      <c r="F29" s="18">
        <f t="shared" si="0"/>
        <v>5593.35</v>
      </c>
    </row>
    <row r="30" spans="1:6" ht="58.5" customHeight="1">
      <c r="A30" s="2">
        <v>23</v>
      </c>
      <c r="B30" s="16" t="s">
        <v>40</v>
      </c>
      <c r="C30" s="15" t="s">
        <v>16</v>
      </c>
      <c r="D30" s="24">
        <v>53.27</v>
      </c>
      <c r="E30" s="17">
        <v>113.4</v>
      </c>
      <c r="F30" s="18">
        <f t="shared" si="0"/>
        <v>6040.8180000000002</v>
      </c>
    </row>
    <row r="31" spans="1:6" ht="58.5" customHeight="1">
      <c r="A31" s="2">
        <v>24</v>
      </c>
      <c r="B31" s="16" t="s">
        <v>40</v>
      </c>
      <c r="C31" s="15" t="s">
        <v>16</v>
      </c>
      <c r="D31" s="24">
        <v>74.27</v>
      </c>
      <c r="E31" s="17">
        <v>113.4</v>
      </c>
      <c r="F31" s="18">
        <f>D31*E31</f>
        <v>8422.2180000000008</v>
      </c>
    </row>
    <row r="32" spans="1:6" ht="58.5" customHeight="1">
      <c r="A32" s="2">
        <v>25</v>
      </c>
      <c r="B32" s="16" t="s">
        <v>41</v>
      </c>
      <c r="C32" s="15" t="s">
        <v>16</v>
      </c>
      <c r="D32" s="24">
        <v>12.25</v>
      </c>
      <c r="E32" s="17">
        <v>1618.05</v>
      </c>
      <c r="F32" s="18">
        <f t="shared" si="0"/>
        <v>19821.112499999999</v>
      </c>
    </row>
    <row r="33" spans="1:9" ht="45.75" customHeight="1">
      <c r="A33" s="2">
        <v>26</v>
      </c>
      <c r="B33" s="16" t="s">
        <v>42</v>
      </c>
      <c r="C33" s="15" t="s">
        <v>43</v>
      </c>
      <c r="D33" s="24">
        <v>67.319999999999993</v>
      </c>
      <c r="E33" s="17">
        <v>176.4</v>
      </c>
      <c r="F33" s="18">
        <f t="shared" si="0"/>
        <v>11875.248</v>
      </c>
    </row>
    <row r="34" spans="1:9" ht="76.5" customHeight="1">
      <c r="A34" s="2">
        <v>27</v>
      </c>
      <c r="B34" s="16" t="s">
        <v>44</v>
      </c>
      <c r="C34" s="15" t="s">
        <v>16</v>
      </c>
      <c r="D34" s="21">
        <v>5.085</v>
      </c>
      <c r="E34" s="17">
        <v>4454.1000000000004</v>
      </c>
      <c r="F34" s="18">
        <f t="shared" si="0"/>
        <v>22649.0985</v>
      </c>
    </row>
    <row r="35" spans="1:9" ht="76.5" customHeight="1">
      <c r="A35" s="2">
        <v>28</v>
      </c>
      <c r="B35" s="16" t="s">
        <v>45</v>
      </c>
      <c r="C35" s="15" t="s">
        <v>46</v>
      </c>
      <c r="D35" s="24">
        <v>239.58</v>
      </c>
      <c r="E35" s="17">
        <v>412.65</v>
      </c>
      <c r="F35" s="18">
        <f t="shared" si="0"/>
        <v>98862.687000000005</v>
      </c>
    </row>
    <row r="36" spans="1:9" ht="76.5" customHeight="1">
      <c r="A36" s="2">
        <v>29</v>
      </c>
      <c r="B36" s="16" t="s">
        <v>49</v>
      </c>
      <c r="C36" s="15" t="s">
        <v>46</v>
      </c>
      <c r="D36" s="24">
        <v>675</v>
      </c>
      <c r="E36" s="17">
        <v>508.2</v>
      </c>
      <c r="F36" s="18">
        <f t="shared" si="0"/>
        <v>343035</v>
      </c>
    </row>
    <row r="37" spans="1:9" ht="58.5" customHeight="1">
      <c r="A37" s="2">
        <v>30</v>
      </c>
      <c r="B37" s="16" t="s">
        <v>47</v>
      </c>
      <c r="C37" s="15" t="s">
        <v>48</v>
      </c>
      <c r="D37" s="24">
        <v>5458.44</v>
      </c>
      <c r="E37" s="17">
        <v>98.7</v>
      </c>
      <c r="F37" s="18">
        <f t="shared" si="0"/>
        <v>538748.02799999993</v>
      </c>
    </row>
    <row r="38" spans="1:9" ht="24" customHeight="1">
      <c r="A38" s="2"/>
      <c r="B38" s="22" t="s">
        <v>15</v>
      </c>
      <c r="C38" s="20"/>
      <c r="D38" s="21"/>
      <c r="E38" s="17"/>
      <c r="F38" s="23">
        <f>SUM(F8:F37)</f>
        <v>1427132.0139000001</v>
      </c>
    </row>
    <row r="39" spans="1:9" ht="30" customHeight="1">
      <c r="A39" s="2"/>
      <c r="B39" s="22" t="s">
        <v>14</v>
      </c>
      <c r="C39" s="20"/>
      <c r="D39" s="21"/>
      <c r="E39" s="17"/>
      <c r="F39" s="23">
        <f>F38*18/100</f>
        <v>256883.76250200003</v>
      </c>
    </row>
    <row r="40" spans="1:9" ht="18.75" customHeight="1">
      <c r="A40" s="3"/>
      <c r="B40" s="9" t="s">
        <v>11</v>
      </c>
      <c r="C40" s="10"/>
      <c r="D40" s="10"/>
      <c r="E40" s="7"/>
      <c r="F40" s="19">
        <f>ROUND(F38+F39,0)</f>
        <v>1684016</v>
      </c>
    </row>
    <row r="41" spans="1:9" ht="25.5" hidden="1" customHeight="1">
      <c r="A41" s="3"/>
      <c r="B41" s="9" t="s">
        <v>9</v>
      </c>
      <c r="C41" s="10"/>
      <c r="D41" s="10"/>
      <c r="E41" s="7"/>
      <c r="F41" s="8">
        <f>F40*18/100</f>
        <v>303122.88</v>
      </c>
      <c r="G41" s="13"/>
      <c r="I41" s="13"/>
    </row>
    <row r="42" spans="1:9" ht="25.5" hidden="1" customHeight="1">
      <c r="A42" s="3"/>
      <c r="B42" s="9" t="s">
        <v>7</v>
      </c>
      <c r="C42" s="10"/>
      <c r="D42" s="10"/>
      <c r="E42" s="7"/>
      <c r="F42" s="8">
        <f>F40+F41</f>
        <v>1987138.88</v>
      </c>
      <c r="G42" s="13"/>
      <c r="I42" s="13"/>
    </row>
    <row r="43" spans="1:9" ht="12.75" customHeight="1"/>
    <row r="44" spans="1:9" ht="12.75" customHeight="1"/>
    <row r="46" spans="1:9">
      <c r="B46" s="12"/>
      <c r="C46" s="14"/>
      <c r="D46" s="14"/>
      <c r="E46" s="14"/>
      <c r="F46" s="14"/>
    </row>
    <row r="47" spans="1:9">
      <c r="B47" s="12"/>
      <c r="C47" s="14"/>
      <c r="D47" s="14"/>
      <c r="E47" s="14"/>
      <c r="F47" s="14"/>
    </row>
  </sheetData>
  <mergeCells count="9">
    <mergeCell ref="A1:F1"/>
    <mergeCell ref="A5:A6"/>
    <mergeCell ref="D5:D6"/>
    <mergeCell ref="B5:B6"/>
    <mergeCell ref="C5:C6"/>
    <mergeCell ref="A2:F2"/>
    <mergeCell ref="A3:F3"/>
    <mergeCell ref="A4:F4"/>
    <mergeCell ref="E5:F5"/>
  </mergeCells>
  <printOptions horizontalCentered="1"/>
  <pageMargins left="0.2" right="0.27" top="0.2" bottom="0.2" header="0.2" footer="0.2"/>
  <pageSetup paperSize="9" scale="90" orientation="landscape" verticalDpi="0" r:id="rId1"/>
  <headerFooter>
    <oddFooter>&amp;LContractor&amp;CNo.of Correction
No.of Over Writings&amp;RExecutive  Engineer,KNNL,
 No.5 Canal Division,&amp;K00+0000000&amp;K01+000
Yermarus Camp.&amp;K00+00000000</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vt:lpstr>
      <vt:lpstr>Sheet1</vt:lpstr>
      <vt:lpstr>'All '!Print_Area</vt:lpstr>
      <vt:lpstr>'All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2026-03-20T06:43:57Z</dcterms:modified>
</cp:coreProperties>
</file>